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 l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<sst xmlns="http://schemas.openxmlformats.org/spreadsheetml/2006/main" count="61" uniqueCount="37">
  <si>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</si>
  <si>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</si>
  <si>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</si>
  <si>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</si>
  <si>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</si>
  <si>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</si>
  <si>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</si>
  <si>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</si>
  <si>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</si>
  <si>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</si>
  <si>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</si>
  <si>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</si>
  <si>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</si>
  <si>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</si>
  <si>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</si>
  <si>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</si>
  <si>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</si>
  <si>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</si>
  <si>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</si>
  <si>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</si>
  <si>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</si>
  <si>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</si>
  <si>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</si>
  <si>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</si>
  <si>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</si>
  <si>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"Труба стальная сварная для магистральных газонефтепроводов тип 1-530х10- К50-2У-ППУ-733-ОЦ ПВ - 34,698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</si>
  <si>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</si>
  <si>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</si>
  <si>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</si>
  <si>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</si>
  <si>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</si>
  <si>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</si>
  <si>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</si>
  <si>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</si>
  <si>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</si>
  <si>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</si>
  <si>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оболочке, с противопо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</si>
</sst>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36</v>
      </c>
      <c r="F12" s="24" t="s">
        <v>30</v>
      </c>
      <c r="G12" s="31">
        <v>6.1420000000000003</v>
      </c>
      <c r="H12" s="37">
        <v>147321.51</v>
      </c>
      <c r="I12" s="26">
        <v>44013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f t="shared" ref="A13:A18" si="0">ROW()-11</f>
        <v>2</v>
      </c>
      <c r="B13" s="24" t="s">
        <v>28</v>
      </c>
      <c r="C13" s="34" t="s">
        <v>10</v>
      </c>
      <c r="D13" s="24" t="s">
        <v>29</v>
      </c>
      <c r="E13" s="25" t="s">
        <v>36</v>
      </c>
      <c r="F13" s="24" t="s">
        <v>30</v>
      </c>
      <c r="G13" s="31">
        <v>4.6109999999999998</v>
      </c>
      <c r="H13" s="37">
        <v>147321.51</v>
      </c>
      <c r="I13" s="26">
        <v>44013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f t="shared" si="0"/>
        <v>3</v>
      </c>
      <c r="B14" s="24" t="s">
        <v>31</v>
      </c>
      <c r="C14" s="34" t="s">
        <v>10</v>
      </c>
      <c r="D14" s="24" t="s">
        <v>29</v>
      </c>
      <c r="E14" s="25" t="s">
        <v>36</v>
      </c>
      <c r="F14" s="24" t="s">
        <v>30</v>
      </c>
      <c r="G14" s="31">
        <v>1.5369999999999999</v>
      </c>
      <c r="H14" s="37">
        <v>147321.51</v>
      </c>
      <c r="I14" s="26">
        <v>44013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32</v>
      </c>
      <c r="C15" s="34" t="s">
        <v>10</v>
      </c>
      <c r="D15" s="24" t="s">
        <v>29</v>
      </c>
      <c r="E15" s="25" t="s">
        <v>36</v>
      </c>
      <c r="F15" s="24" t="s">
        <v>30</v>
      </c>
      <c r="G15" s="31">
        <v>0.63600000000000001</v>
      </c>
      <c r="H15" s="37">
        <v>147321.51</v>
      </c>
      <c r="I15" s="26">
        <v>44013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f t="shared" si="0"/>
        <v>5</v>
      </c>
      <c r="B16" s="24" t="s">
        <v>33</v>
      </c>
      <c r="C16" s="34" t="s">
        <v>10</v>
      </c>
      <c r="D16" s="24" t="s">
        <v>29</v>
      </c>
      <c r="E16" s="25" t="s">
        <v>36</v>
      </c>
      <c r="F16" s="24" t="s">
        <v>30</v>
      </c>
      <c r="G16" s="31">
        <v>11.641999999999999</v>
      </c>
      <c r="H16" s="37">
        <v>147321.51</v>
      </c>
      <c r="I16" s="26">
        <v>43989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f t="shared" si="0"/>
        <v>6</v>
      </c>
      <c r="B17" s="24" t="s">
        <v>34</v>
      </c>
      <c r="C17" s="34" t="s">
        <v>10</v>
      </c>
      <c r="D17" s="24" t="s">
        <v>29</v>
      </c>
      <c r="E17" s="25" t="s">
        <v>36</v>
      </c>
      <c r="F17" s="24" t="s">
        <v>30</v>
      </c>
      <c r="G17" s="31">
        <v>5.5220000000000002</v>
      </c>
      <c r="H17" s="37">
        <v>147321.51</v>
      </c>
      <c r="I17" s="26">
        <v>44013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f t="shared" si="0"/>
        <v>7</v>
      </c>
      <c r="B18" s="24" t="s">
        <v>35</v>
      </c>
      <c r="C18" s="34" t="s">
        <v>10</v>
      </c>
      <c r="D18" s="24" t="s">
        <v>29</v>
      </c>
      <c r="E18" s="25" t="s">
        <v>36</v>
      </c>
      <c r="F18" s="24" t="s">
        <v>30</v>
      </c>
      <c r="G18" s="31">
        <v>4.6079999999999997</v>
      </c>
      <c r="H18" s="37">
        <v>147321.51</v>
      </c>
      <c r="I18" s="26">
        <v>44013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9" t="s">
        <v>7</v>
      </c>
      <c r="B19" s="50"/>
      <c r="C19" s="50"/>
      <c r="D19" s="50"/>
      <c r="E19" s="51"/>
      <c r="F19" s="27"/>
      <c r="G19" s="28">
        <f>SUM(G12:G18)</f>
        <v>34.697999999999993</v>
      </c>
      <c r="H19" s="29"/>
      <c r="I19" s="30"/>
      <c r="J19" s="35"/>
      <c r="K19" s="35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61"/>
      <c r="B20" s="62"/>
      <c r="C20" s="62"/>
      <c r="D20" s="62"/>
      <c r="E20" s="62"/>
      <c r="F20" s="62"/>
      <c r="G20" s="62"/>
      <c r="H20" s="62"/>
      <c r="I20" s="63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8" t="s">
        <v>8</v>
      </c>
      <c r="B21" s="39"/>
      <c r="C21" s="39"/>
      <c r="D21" s="39"/>
      <c r="E21" s="40"/>
      <c r="F21" s="52" t="s">
        <v>15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8" t="s">
        <v>9</v>
      </c>
      <c r="B22" s="39"/>
      <c r="C22" s="39"/>
      <c r="D22" s="39"/>
      <c r="E22" s="40"/>
      <c r="F22" s="41" t="s">
        <v>14</v>
      </c>
      <c r="G22" s="41"/>
      <c r="H22" s="41"/>
      <c r="I22" s="41"/>
      <c r="Q22" s="12"/>
    </row>
    <row r="23" spans="1:17" s="4" customFormat="1" ht="38.25" customHeight="1" x14ac:dyDescent="0.25">
      <c r="A23" s="38" t="s">
        <v>16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ht="107.25" customHeight="1" x14ac:dyDescent="0.25">
      <c r="A24" s="42" t="s">
        <v>18</v>
      </c>
      <c r="B24" s="42"/>
      <c r="C24" s="42"/>
      <c r="D24" s="42"/>
      <c r="E24" s="42"/>
      <c r="F24" s="43" t="s">
        <v>19</v>
      </c>
      <c r="G24" s="43"/>
      <c r="H24" s="43"/>
      <c r="I24" s="43"/>
    </row>
    <row r="25" spans="1:17" ht="66" customHeight="1" x14ac:dyDescent="0.3">
      <c r="A25" s="47"/>
      <c r="B25" s="47"/>
      <c r="C25" s="47"/>
      <c r="D25" s="47"/>
      <c r="E25" s="47"/>
      <c r="F25" s="46"/>
      <c r="G25" s="46"/>
      <c r="H25" s="46"/>
      <c r="I25" s="46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4"/>
      <c r="B26" s="44"/>
      <c r="C26" s="44"/>
      <c r="D26" s="44"/>
      <c r="E26" s="44"/>
      <c r="F26" s="45"/>
      <c r="G26" s="45"/>
      <c r="H26" s="45"/>
      <c r="I26" s="45"/>
    </row>
    <row r="27" spans="1:17" ht="26.25" customHeight="1" x14ac:dyDescent="0.25"/>
    <row r="28" spans="1:17" ht="15.75" x14ac:dyDescent="0.25">
      <c r="A28" s="23"/>
    </row>
    <row r="29" spans="1:17" ht="15.75" x14ac:dyDescent="0.25">
      <c r="A29" s="23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2026-06-04T03:14:30Z</dcterms:modified>
</cp:coreProperties>
</file>